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Hodnoceni" sheetId="1" r:id="rId1"/>
    <sheet name="Cena" sheetId="2" r:id="rId2"/>
    <sheet name="Tech.specifikace " sheetId="3" r:id="rId3"/>
    <sheet name="Servisní_podmínky" sheetId="6" r:id="rId4"/>
  </sheets>
  <definedNames>
    <definedName name="Firma_a">Hodnoceni!$A$7</definedName>
    <definedName name="firma_b">Hodnoceni!$A$8</definedName>
    <definedName name="firma_c">Hodnoceni!$A$9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3" l="1"/>
  <c r="F33" i="3"/>
  <c r="C25" i="3" l="1"/>
  <c r="C19" i="3"/>
  <c r="C13" i="3"/>
  <c r="C7" i="3"/>
  <c r="F8" i="3" l="1"/>
  <c r="F14" i="3"/>
  <c r="F20" i="3"/>
  <c r="F26" i="3"/>
  <c r="F5" i="6" l="1"/>
  <c r="B8" i="1"/>
  <c r="B40" i="3" l="1"/>
  <c r="B35" i="3"/>
  <c r="B34" i="3"/>
  <c r="B33" i="3"/>
  <c r="B24" i="6" l="1"/>
  <c r="B22" i="1"/>
  <c r="E13" i="6" l="1"/>
  <c r="B13" i="6"/>
  <c r="E12" i="6"/>
  <c r="B12" i="6"/>
  <c r="D11" i="6"/>
  <c r="D12" i="6" s="1"/>
  <c r="D13" i="6" s="1"/>
  <c r="B11" i="6"/>
  <c r="C10" i="6"/>
  <c r="F13" i="6" s="1"/>
  <c r="B19" i="6"/>
  <c r="B18" i="6"/>
  <c r="B17" i="6"/>
  <c r="E7" i="6"/>
  <c r="B7" i="6"/>
  <c r="E6" i="6"/>
  <c r="D6" i="6"/>
  <c r="D7" i="6" s="1"/>
  <c r="B6" i="6"/>
  <c r="D5" i="6"/>
  <c r="B5" i="6"/>
  <c r="C4" i="6"/>
  <c r="F7" i="6" s="1"/>
  <c r="B4" i="2"/>
  <c r="F19" i="6" l="1"/>
  <c r="F6" i="6"/>
  <c r="F11" i="6"/>
  <c r="F17" i="6" s="1"/>
  <c r="F12" i="6"/>
  <c r="C5" i="2"/>
  <c r="D5" i="2" s="1"/>
  <c r="B10" i="2" s="1"/>
  <c r="F18" i="6" l="1"/>
  <c r="C6" i="2"/>
  <c r="D6" i="2" s="1"/>
  <c r="B11" i="2" s="1"/>
  <c r="E28" i="3" l="1"/>
  <c r="F28" i="3" s="1"/>
  <c r="B28" i="3"/>
  <c r="E27" i="3"/>
  <c r="F27" i="3" s="1"/>
  <c r="B27" i="3"/>
  <c r="B26" i="3"/>
  <c r="E22" i="3"/>
  <c r="F22" i="3" s="1"/>
  <c r="B22" i="3"/>
  <c r="E21" i="3"/>
  <c r="F21" i="3" s="1"/>
  <c r="B21" i="3"/>
  <c r="D20" i="3"/>
  <c r="D21" i="3" s="1"/>
  <c r="D22" i="3" s="1"/>
  <c r="B20" i="3"/>
  <c r="D14" i="3" l="1"/>
  <c r="E16" i="3" l="1"/>
  <c r="F16" i="3" s="1"/>
  <c r="B16" i="3"/>
  <c r="E15" i="3"/>
  <c r="F15" i="3" s="1"/>
  <c r="B15" i="3"/>
  <c r="D15" i="3"/>
  <c r="D16" i="3" s="1"/>
  <c r="B14" i="3"/>
  <c r="B10" i="3"/>
  <c r="F9" i="3"/>
  <c r="B9" i="3"/>
  <c r="D8" i="3"/>
  <c r="D9" i="3" s="1"/>
  <c r="D10" i="3" s="1"/>
  <c r="B8" i="3"/>
  <c r="B14" i="1"/>
  <c r="B19" i="1"/>
  <c r="A24" i="1"/>
  <c r="B9" i="1"/>
  <c r="B24" i="1" s="1"/>
  <c r="B13" i="1"/>
  <c r="B23" i="1" s="1"/>
  <c r="B18" i="1"/>
  <c r="A12" i="2"/>
  <c r="A11" i="2"/>
  <c r="A10" i="2"/>
  <c r="A7" i="2"/>
  <c r="A6" i="2"/>
  <c r="A5" i="2"/>
  <c r="A23" i="1"/>
  <c r="A22" i="1"/>
  <c r="A12" i="1"/>
  <c r="A19" i="1"/>
  <c r="A18" i="1"/>
  <c r="A17" i="1"/>
  <c r="A14" i="1"/>
  <c r="A13" i="1"/>
  <c r="F34" i="3" l="1"/>
  <c r="C13" i="1" s="1"/>
  <c r="C12" i="1"/>
  <c r="C8" i="1"/>
  <c r="C23" i="1" s="1"/>
  <c r="C17" i="1"/>
  <c r="E10" i="3"/>
  <c r="F10" i="3" s="1"/>
  <c r="F35" i="3" s="1"/>
  <c r="A20" i="2"/>
  <c r="C7" i="2"/>
  <c r="D7" i="2" s="1"/>
  <c r="B12" i="2" s="1"/>
  <c r="A15" i="2"/>
  <c r="C14" i="1" l="1"/>
  <c r="C9" i="1"/>
  <c r="C24" i="1" s="1"/>
  <c r="C7" i="1"/>
  <c r="C22" i="1" s="1"/>
  <c r="C19" i="1"/>
  <c r="C18" i="1"/>
</calcChain>
</file>

<file path=xl/sharedStrings.xml><?xml version="1.0" encoding="utf-8"?>
<sst xmlns="http://schemas.openxmlformats.org/spreadsheetml/2006/main" count="97" uniqueCount="60">
  <si>
    <t>Hodnotící kritéria</t>
  </si>
  <si>
    <t>Váha</t>
  </si>
  <si>
    <t>Body</t>
  </si>
  <si>
    <t>Firma A</t>
  </si>
  <si>
    <t>Firma B</t>
  </si>
  <si>
    <t>Firma C</t>
  </si>
  <si>
    <t>Servisní podmínky</t>
  </si>
  <si>
    <t>Celkový počet bodů</t>
  </si>
  <si>
    <t>Vyhodnotil:</t>
  </si>
  <si>
    <t>Celková cena za pořízení technologie</t>
  </si>
  <si>
    <t>Cena zakázky</t>
  </si>
  <si>
    <t>Cena bez DPH(Kč)</t>
  </si>
  <si>
    <t>Nejnižší cena</t>
  </si>
  <si>
    <t>Celkem bodů</t>
  </si>
  <si>
    <t>Pozn.:</t>
  </si>
  <si>
    <t>Maximální počet bodů získala nabídka s nejnižší cenou.</t>
  </si>
  <si>
    <t>Vzorec pro výpočet bodového hodnocení je uveden v Zadávací dokumentaci:</t>
  </si>
  <si>
    <t>MINIMALIZAČNÍ KRITÉRIUM:</t>
  </si>
  <si>
    <t>Parametry VOLNÉ</t>
  </si>
  <si>
    <t>Hodnota</t>
  </si>
  <si>
    <t>Jednotka</t>
  </si>
  <si>
    <t>Přepočet bodů</t>
  </si>
  <si>
    <t>Nejlepší parametr:</t>
  </si>
  <si>
    <t xml:space="preserve">Maximální počet bodů získala nabídka s nejlepšími parametry. Hodnocen byl každý parametr zvlášť. </t>
  </si>
  <si>
    <t>Vzorec pro výpočet bodového hodnocení je uveden v Zadávací dokumentaci.</t>
  </si>
  <si>
    <t>1/</t>
  </si>
  <si>
    <t xml:space="preserve">Hodnota </t>
  </si>
  <si>
    <t xml:space="preserve">Jednotka </t>
  </si>
  <si>
    <t>Váha kritéria</t>
  </si>
  <si>
    <t>Nejnižší hodnota</t>
  </si>
  <si>
    <t>hod</t>
  </si>
  <si>
    <t>2/</t>
  </si>
  <si>
    <t>Každá položka v rámci servisních podmínek má stanovenu vlastní váhu, která je uveden ve sloupci váha kritéria.</t>
  </si>
  <si>
    <t>Následně byl proveden součet všech bodů, kdy nabídka s největším celkovým počtem bodů získala maximální počet bodů.</t>
  </si>
  <si>
    <t>Technická specifikace (příloha č.2)</t>
  </si>
  <si>
    <t>3/</t>
  </si>
  <si>
    <t>4/</t>
  </si>
  <si>
    <t>Hodnota kritéria = (nejnižší hodnota/hodnota hodnoceného účastníka)*váha kriteria</t>
  </si>
  <si>
    <t>Nejvíce bodů získala nabídka firmy:</t>
  </si>
  <si>
    <t>Hodnocení proběhlo dne:</t>
  </si>
  <si>
    <t>Váha kritária</t>
  </si>
  <si>
    <t>Celková cena za pořízení technologie ( bez DPH)</t>
  </si>
  <si>
    <t>mm</t>
  </si>
  <si>
    <t>Maximalizační kritérium:</t>
  </si>
  <si>
    <t>Čas příjezdu servisního technika od nahlášení závady stroje v hod.</t>
  </si>
  <si>
    <t>Max.</t>
  </si>
  <si>
    <t>Cena servisní hodiny v Kč nebo Eur bez DPH</t>
  </si>
  <si>
    <t>Kč</t>
  </si>
  <si>
    <t xml:space="preserve">Bodové hodnocení nabídek  do výběrového řízení s názvem:  </t>
  </si>
  <si>
    <t>Max. počet bodů</t>
  </si>
  <si>
    <t>Každý technický parametr má stanoven vlastní váhu, která je uvedena ve sloupci váha kritéria.</t>
  </si>
  <si>
    <t>Následně byl proveden součet všech bodů, kdy nabídka s největším celkovým počtem bodů získala</t>
  </si>
  <si>
    <t>max. počet bodu.</t>
  </si>
  <si>
    <t>Výběrové řízení na dodávku 1 ks hydraulické rovinné brusky</t>
  </si>
  <si>
    <t>Vzdálenost hlava vřetena - horní strana stolu</t>
  </si>
  <si>
    <t>Dráha pojezdu – podélná osa</t>
  </si>
  <si>
    <t>Dráha pojezdu – příčná osa</t>
  </si>
  <si>
    <t>Rychlost posuvu – podélná osa</t>
  </si>
  <si>
    <t>m/min</t>
  </si>
  <si>
    <t>Servisní podmínky (příloha č.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</si>
</sst>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u/>
      <sz val="14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Verdana"/>
      <family val="2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31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39997558519241921"/>
        <bgColor indexed="57"/>
      </patternFill>
    </fill>
    <fill>
      <patternFill patternType="solid">
        <fgColor rgb="FF92D050"/>
        <bgColor indexed="41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0" fontId="1" fillId="2" borderId="0"/>
  </cellStyleXfs>
  <cellXfs count="127">
    <xf numFmtId="0" fontId="0" fillId="0" borderId="0" xfId="0"/>
    <xf numFmtId="0" fontId="1" fillId="0" borderId="0" xfId="2"/>
    <xf numFmtId="0" fontId="1" fillId="0" borderId="0" xfId="2" applyAlignment="1">
      <alignment wrapText="1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1" fontId="7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1" fillId="0" borderId="0" xfId="2" applyAlignment="1">
      <alignment horizontal="center"/>
    </xf>
    <xf numFmtId="164" fontId="1" fillId="0" borderId="0" xfId="2" applyNumberFormat="1" applyAlignment="1">
      <alignment horizontal="center"/>
    </xf>
    <xf numFmtId="0" fontId="8" fillId="0" borderId="0" xfId="2" applyFont="1"/>
    <xf numFmtId="2" fontId="1" fillId="0" borderId="0" xfId="2" applyNumberFormat="1" applyAlignment="1">
      <alignment horizontal="center"/>
    </xf>
    <xf numFmtId="2" fontId="6" fillId="0" borderId="0" xfId="2" applyNumberFormat="1" applyFont="1" applyAlignment="1">
      <alignment horizontal="center"/>
    </xf>
    <xf numFmtId="0" fontId="7" fillId="3" borderId="2" xfId="2" applyFont="1" applyFill="1" applyBorder="1"/>
    <xf numFmtId="164" fontId="7" fillId="3" borderId="2" xfId="2" applyNumberFormat="1" applyFont="1" applyFill="1" applyBorder="1" applyAlignment="1">
      <alignment horizontal="center"/>
    </xf>
    <xf numFmtId="0" fontId="3" fillId="0" borderId="0" xfId="2" applyFont="1"/>
    <xf numFmtId="0" fontId="7" fillId="0" borderId="0" xfId="2" applyFont="1"/>
    <xf numFmtId="0" fontId="3" fillId="0" borderId="1" xfId="2" applyFont="1" applyBorder="1"/>
    <xf numFmtId="0" fontId="1" fillId="0" borderId="1" xfId="2" applyBorder="1"/>
    <xf numFmtId="0" fontId="3" fillId="0" borderId="3" xfId="2" applyFont="1" applyBorder="1" applyAlignment="1">
      <alignment horizontal="center"/>
    </xf>
    <xf numFmtId="0" fontId="4" fillId="0" borderId="0" xfId="2" applyFont="1" applyAlignment="1">
      <alignment horizontal="center"/>
    </xf>
    <xf numFmtId="3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7" fillId="0" borderId="0" xfId="1" applyFont="1"/>
    <xf numFmtId="0" fontId="6" fillId="0" borderId="0" xfId="1" applyFont="1"/>
    <xf numFmtId="0" fontId="13" fillId="0" borderId="0" xfId="1"/>
    <xf numFmtId="0" fontId="10" fillId="0" borderId="0" xfId="1" applyFont="1" applyAlignment="1">
      <alignment horizontal="right"/>
    </xf>
    <xf numFmtId="3" fontId="3" fillId="0" borderId="3" xfId="2" applyNumberFormat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7" fillId="3" borderId="4" xfId="2" applyFont="1" applyFill="1" applyBorder="1"/>
    <xf numFmtId="0" fontId="7" fillId="0" borderId="5" xfId="2" applyFont="1" applyBorder="1"/>
    <xf numFmtId="0" fontId="7" fillId="0" borderId="6" xfId="2" applyFont="1" applyBorder="1"/>
    <xf numFmtId="0" fontId="1" fillId="0" borderId="7" xfId="2" applyBorder="1"/>
    <xf numFmtId="0" fontId="7" fillId="0" borderId="8" xfId="2" applyFont="1" applyBorder="1"/>
    <xf numFmtId="0" fontId="1" fillId="0" borderId="9" xfId="2" applyBorder="1"/>
    <xf numFmtId="0" fontId="7" fillId="0" borderId="10" xfId="2" applyFont="1" applyBorder="1"/>
    <xf numFmtId="0" fontId="7" fillId="0" borderId="11" xfId="2" applyFont="1" applyBorder="1"/>
    <xf numFmtId="0" fontId="1" fillId="0" borderId="12" xfId="2" applyBorder="1"/>
    <xf numFmtId="0" fontId="1" fillId="0" borderId="11" xfId="2" applyBorder="1"/>
    <xf numFmtId="0" fontId="4" fillId="4" borderId="0" xfId="2" applyFont="1" applyFill="1" applyAlignment="1">
      <alignment horizontal="center"/>
    </xf>
    <xf numFmtId="0" fontId="3" fillId="4" borderId="0" xfId="2" applyFont="1" applyFill="1" applyAlignment="1">
      <alignment horizontal="center"/>
    </xf>
    <xf numFmtId="0" fontId="6" fillId="4" borderId="0" xfId="2" applyFont="1" applyFill="1"/>
    <xf numFmtId="1" fontId="7" fillId="4" borderId="0" xfId="2" applyNumberFormat="1" applyFont="1" applyFill="1" applyAlignment="1">
      <alignment horizontal="center"/>
    </xf>
    <xf numFmtId="0" fontId="1" fillId="4" borderId="0" xfId="2" applyFill="1" applyAlignment="1">
      <alignment horizontal="center"/>
    </xf>
    <xf numFmtId="3" fontId="4" fillId="4" borderId="0" xfId="2" applyNumberFormat="1" applyFont="1" applyFill="1" applyAlignment="1">
      <alignment horizontal="center"/>
    </xf>
    <xf numFmtId="0" fontId="4" fillId="5" borderId="0" xfId="2" applyFont="1" applyFill="1" applyAlignment="1">
      <alignment horizontal="center"/>
    </xf>
    <xf numFmtId="164" fontId="3" fillId="0" borderId="0" xfId="2" applyNumberFormat="1" applyFont="1"/>
    <xf numFmtId="0" fontId="3" fillId="0" borderId="13" xfId="2" applyFont="1" applyBorder="1"/>
    <xf numFmtId="0" fontId="5" fillId="0" borderId="13" xfId="2" applyFont="1" applyBorder="1"/>
    <xf numFmtId="164" fontId="1" fillId="0" borderId="13" xfId="2" applyNumberFormat="1" applyBorder="1" applyAlignment="1">
      <alignment horizontal="center"/>
    </xf>
    <xf numFmtId="0" fontId="1" fillId="0" borderId="13" xfId="2" applyBorder="1"/>
    <xf numFmtId="0" fontId="1" fillId="0" borderId="13" xfId="2" applyBorder="1" applyAlignment="1">
      <alignment horizontal="center"/>
    </xf>
    <xf numFmtId="0" fontId="6" fillId="0" borderId="12" xfId="1" applyFont="1" applyBorder="1"/>
    <xf numFmtId="3" fontId="4" fillId="5" borderId="0" xfId="2" applyNumberFormat="1" applyFont="1" applyFill="1" applyAlignment="1">
      <alignment horizontal="center"/>
    </xf>
    <xf numFmtId="1" fontId="4" fillId="4" borderId="0" xfId="2" applyNumberFormat="1" applyFont="1" applyFill="1" applyAlignment="1">
      <alignment horizontal="center"/>
    </xf>
    <xf numFmtId="0" fontId="3" fillId="0" borderId="13" xfId="2" applyFont="1" applyBorder="1" applyAlignment="1">
      <alignment horizontal="center"/>
    </xf>
    <xf numFmtId="0" fontId="4" fillId="0" borderId="0" xfId="1" applyFont="1" applyAlignment="1">
      <alignment horizontal="center"/>
    </xf>
    <xf numFmtId="0" fontId="7" fillId="0" borderId="5" xfId="1" applyFont="1" applyBorder="1"/>
    <xf numFmtId="0" fontId="6" fillId="0" borderId="11" xfId="1" applyFont="1" applyBorder="1"/>
    <xf numFmtId="0" fontId="7" fillId="0" borderId="10" xfId="1" applyFont="1" applyBorder="1"/>
    <xf numFmtId="0" fontId="7" fillId="0" borderId="11" xfId="1" applyFont="1" applyBorder="1"/>
    <xf numFmtId="0" fontId="7" fillId="0" borderId="6" xfId="1" applyFont="1" applyBorder="1"/>
    <xf numFmtId="0" fontId="7" fillId="0" borderId="7" xfId="1" applyFont="1" applyBorder="1"/>
    <xf numFmtId="0" fontId="7" fillId="0" borderId="8" xfId="1" applyFont="1" applyBorder="1" applyAlignment="1">
      <alignment vertical="center"/>
    </xf>
    <xf numFmtId="0" fontId="7" fillId="0" borderId="9" xfId="1" applyFont="1" applyBorder="1"/>
    <xf numFmtId="0" fontId="7" fillId="0" borderId="12" xfId="1" applyFont="1" applyBorder="1"/>
    <xf numFmtId="164" fontId="1" fillId="0" borderId="0" xfId="2" applyNumberFormat="1"/>
    <xf numFmtId="0" fontId="7" fillId="6" borderId="8" xfId="1" applyFont="1" applyFill="1" applyBorder="1" applyAlignment="1">
      <alignment vertical="center"/>
    </xf>
    <xf numFmtId="0" fontId="3" fillId="0" borderId="3" xfId="2" applyFont="1" applyBorder="1" applyAlignment="1">
      <alignment wrapText="1"/>
    </xf>
    <xf numFmtId="0" fontId="1" fillId="7" borderId="0" xfId="2" applyFill="1"/>
    <xf numFmtId="0" fontId="9" fillId="7" borderId="0" xfId="2" applyFont="1" applyFill="1" applyAlignment="1">
      <alignment horizontal="left"/>
    </xf>
    <xf numFmtId="3" fontId="4" fillId="7" borderId="0" xfId="2" applyNumberFormat="1" applyFont="1" applyFill="1" applyAlignment="1">
      <alignment horizontal="center"/>
    </xf>
    <xf numFmtId="0" fontId="4" fillId="7" borderId="0" xfId="2" applyFont="1" applyFill="1" applyAlignment="1">
      <alignment horizontal="center"/>
    </xf>
    <xf numFmtId="164" fontId="4" fillId="7" borderId="0" xfId="2" applyNumberFormat="1" applyFont="1" applyFill="1" applyAlignment="1">
      <alignment horizontal="center"/>
    </xf>
    <xf numFmtId="0" fontId="7" fillId="7" borderId="0" xfId="2" applyFont="1" applyFill="1"/>
    <xf numFmtId="0" fontId="5" fillId="7" borderId="0" xfId="2" applyFont="1" applyFill="1" applyAlignment="1">
      <alignment horizontal="center"/>
    </xf>
    <xf numFmtId="0" fontId="3" fillId="8" borderId="1" xfId="2" applyFont="1" applyFill="1" applyBorder="1"/>
    <xf numFmtId="0" fontId="1" fillId="8" borderId="1" xfId="2" applyFill="1" applyBorder="1"/>
    <xf numFmtId="0" fontId="3" fillId="9" borderId="3" xfId="2" applyFont="1" applyFill="1" applyBorder="1" applyAlignment="1">
      <alignment horizontal="left"/>
    </xf>
    <xf numFmtId="3" fontId="3" fillId="10" borderId="0" xfId="2" applyNumberFormat="1" applyFont="1" applyFill="1" applyAlignment="1">
      <alignment horizontal="center"/>
    </xf>
    <xf numFmtId="0" fontId="3" fillId="10" borderId="0" xfId="2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3" fillId="11" borderId="1" xfId="2" applyFont="1" applyFill="1" applyBorder="1"/>
    <xf numFmtId="0" fontId="9" fillId="11" borderId="1" xfId="2" applyFont="1" applyFill="1" applyBorder="1"/>
    <xf numFmtId="1" fontId="7" fillId="3" borderId="2" xfId="2" applyNumberFormat="1" applyFont="1" applyFill="1" applyBorder="1" applyAlignment="1">
      <alignment horizontal="center"/>
    </xf>
    <xf numFmtId="0" fontId="3" fillId="8" borderId="1" xfId="2" applyFont="1" applyFill="1" applyBorder="1" applyAlignment="1">
      <alignment horizontal="center"/>
    </xf>
    <xf numFmtId="0" fontId="3" fillId="12" borderId="1" xfId="2" applyFont="1" applyFill="1" applyBorder="1"/>
    <xf numFmtId="0" fontId="1" fillId="12" borderId="1" xfId="2" applyFill="1" applyBorder="1" applyAlignment="1">
      <alignment horizontal="center"/>
    </xf>
    <xf numFmtId="164" fontId="1" fillId="12" borderId="1" xfId="2" applyNumberFormat="1" applyFill="1" applyBorder="1" applyAlignment="1">
      <alignment horizontal="center"/>
    </xf>
    <xf numFmtId="0" fontId="3" fillId="12" borderId="0" xfId="2" applyFont="1" applyFill="1"/>
    <xf numFmtId="0" fontId="3" fillId="12" borderId="0" xfId="2" applyFont="1" applyFill="1" applyAlignment="1">
      <alignment horizontal="center"/>
    </xf>
    <xf numFmtId="164" fontId="3" fillId="0" borderId="0" xfId="2" applyNumberFormat="1" applyFont="1" applyAlignment="1">
      <alignment horizontal="center"/>
    </xf>
    <xf numFmtId="0" fontId="3" fillId="0" borderId="3" xfId="2" applyFont="1" applyBorder="1"/>
    <xf numFmtId="164" fontId="6" fillId="13" borderId="3" xfId="2" applyNumberFormat="1" applyFont="1" applyFill="1" applyBorder="1" applyAlignment="1">
      <alignment horizontal="center"/>
    </xf>
    <xf numFmtId="0" fontId="1" fillId="0" borderId="3" xfId="2" applyBorder="1" applyAlignment="1">
      <alignment horizontal="center"/>
    </xf>
    <xf numFmtId="0" fontId="6" fillId="0" borderId="0" xfId="2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7" fillId="0" borderId="5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7" fillId="0" borderId="8" xfId="2" applyFont="1" applyBorder="1" applyAlignment="1">
      <alignment horizontal="left"/>
    </xf>
    <xf numFmtId="0" fontId="7" fillId="0" borderId="0" xfId="2" applyFont="1" applyAlignment="1">
      <alignment horizontal="left"/>
    </xf>
    <xf numFmtId="0" fontId="7" fillId="0" borderId="9" xfId="2" applyFont="1" applyBorder="1" applyAlignment="1">
      <alignment horizontal="left"/>
    </xf>
    <xf numFmtId="0" fontId="14" fillId="6" borderId="8" xfId="2" applyFont="1" applyFill="1" applyBorder="1" applyAlignment="1">
      <alignment horizontal="left"/>
    </xf>
    <xf numFmtId="0" fontId="7" fillId="0" borderId="10" xfId="2" applyFont="1" applyBorder="1" applyAlignment="1">
      <alignment horizontal="left"/>
    </xf>
    <xf numFmtId="0" fontId="7" fillId="0" borderId="11" xfId="2" applyFont="1" applyBorder="1" applyAlignment="1">
      <alignment horizontal="left"/>
    </xf>
    <xf numFmtId="0" fontId="7" fillId="0" borderId="12" xfId="2" applyFont="1" applyBorder="1" applyAlignment="1">
      <alignment horizontal="left"/>
    </xf>
    <xf numFmtId="0" fontId="4" fillId="6" borderId="0" xfId="2" applyFont="1" applyFill="1" applyBorder="1" applyAlignment="1">
      <alignment horizontal="center"/>
    </xf>
    <xf numFmtId="0" fontId="2" fillId="0" borderId="0" xfId="2" applyFont="1" applyAlignment="1">
      <alignment horizontal="center" wrapText="1"/>
    </xf>
    <xf numFmtId="0" fontId="7" fillId="3" borderId="14" xfId="2" applyFont="1" applyFill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0" fontId="7" fillId="0" borderId="15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7" fillId="0" borderId="8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0" xfId="2" applyFont="1" applyBorder="1"/>
    <xf numFmtId="0" fontId="1" fillId="0" borderId="0" xfId="2" applyBorder="1" applyAlignment="1">
      <alignment horizontal="center"/>
    </xf>
    <xf numFmtId="164" fontId="1" fillId="0" borderId="0" xfId="2" applyNumberFormat="1" applyBorder="1" applyAlignment="1">
      <alignment horizontal="center"/>
    </xf>
    <xf numFmtId="0" fontId="8" fillId="0" borderId="0" xfId="2" applyFont="1" applyBorder="1"/>
  </cellXfs>
  <cellStyles count="4">
    <cellStyle name="Excel Built-in Normal" xfId="1"/>
    <cellStyle name="Excel Built-in Normal 1" xfId="2"/>
    <cellStyle name="Normální" xfId="0" builtinId="0"/>
    <cellStyle name="Styl 1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BEEF4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7DEE8"/>
      <rgbColor rgb="00FF99CC"/>
      <rgbColor rgb="00CC99FF"/>
      <rgbColor rgb="00FFCC99"/>
      <rgbColor rgb="003366FF"/>
      <rgbColor rgb="004BACC6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Normal="100" workbookViewId="0">
      <selection activeCell="A18" sqref="A18"/>
    </sheetView>
  </sheetViews>
  <sheetFormatPr defaultColWidth="8.5703125" defaultRowHeight="15" x14ac:dyDescent="0.25"/>
  <cols>
    <col min="1" max="1" width="41.85546875" style="1" customWidth="1"/>
    <col min="2" max="2" width="13.7109375" style="1" customWidth="1"/>
    <col min="3" max="3" width="26.7109375" style="1" customWidth="1"/>
    <col min="4" max="16384" width="8.5703125" style="1"/>
  </cols>
  <sheetData>
    <row r="1" spans="1:5" ht="35.450000000000003" customHeight="1" x14ac:dyDescent="0.3">
      <c r="A1" s="113" t="s">
        <v>48</v>
      </c>
      <c r="B1" s="113"/>
      <c r="C1" s="113"/>
    </row>
    <row r="2" spans="1:5" ht="18.75" x14ac:dyDescent="0.3">
      <c r="A2" s="113" t="s">
        <v>53</v>
      </c>
      <c r="B2" s="113"/>
      <c r="C2" s="113"/>
    </row>
    <row r="3" spans="1:5" x14ac:dyDescent="0.25">
      <c r="A3" s="2"/>
    </row>
    <row r="4" spans="1:5" s="3" customFormat="1" ht="14.45" customHeight="1" x14ac:dyDescent="0.25">
      <c r="A4" s="80" t="s">
        <v>0</v>
      </c>
      <c r="B4" s="89" t="s">
        <v>40</v>
      </c>
      <c r="C4" s="89" t="s">
        <v>2</v>
      </c>
    </row>
    <row r="5" spans="1:5" x14ac:dyDescent="0.25">
      <c r="A5" s="4"/>
      <c r="B5" s="5"/>
      <c r="C5" s="5"/>
    </row>
    <row r="6" spans="1:5" x14ac:dyDescent="0.25">
      <c r="A6" s="90" t="s">
        <v>41</v>
      </c>
      <c r="B6" s="91"/>
      <c r="C6" s="91"/>
    </row>
    <row r="7" spans="1:5" x14ac:dyDescent="0.25">
      <c r="A7" s="45" t="s">
        <v>3</v>
      </c>
      <c r="B7" s="46">
        <v>60</v>
      </c>
      <c r="C7" s="8" t="e">
        <f>Cena!B10</f>
        <v>#DIV/0!</v>
      </c>
    </row>
    <row r="8" spans="1:5" x14ac:dyDescent="0.25">
      <c r="A8" s="45" t="s">
        <v>4</v>
      </c>
      <c r="B8" s="7">
        <f>B7</f>
        <v>60</v>
      </c>
      <c r="C8" s="8" t="e">
        <f>Cena!B11</f>
        <v>#DIV/0!</v>
      </c>
    </row>
    <row r="9" spans="1:5" x14ac:dyDescent="0.25">
      <c r="A9" s="45" t="s">
        <v>5</v>
      </c>
      <c r="B9" s="7">
        <f>B7</f>
        <v>60</v>
      </c>
      <c r="C9" s="8" t="e">
        <f>Cena!B12</f>
        <v>#DIV/0!</v>
      </c>
    </row>
    <row r="10" spans="1:5" x14ac:dyDescent="0.25">
      <c r="B10" s="9"/>
      <c r="C10" s="10"/>
    </row>
    <row r="11" spans="1:5" x14ac:dyDescent="0.25">
      <c r="A11" s="90" t="s">
        <v>34</v>
      </c>
      <c r="B11" s="91"/>
      <c r="C11" s="92"/>
      <c r="E11" s="70"/>
    </row>
    <row r="12" spans="1:5" x14ac:dyDescent="0.25">
      <c r="A12" s="6" t="str">
        <f>Firma_a</f>
        <v>Firma A</v>
      </c>
      <c r="B12" s="46">
        <v>20</v>
      </c>
      <c r="C12" s="8" t="e">
        <f>'Tech.specifikace '!F33</f>
        <v>#DIV/0!</v>
      </c>
    </row>
    <row r="13" spans="1:5" x14ac:dyDescent="0.25">
      <c r="A13" s="6" t="str">
        <f>firma_b</f>
        <v>Firma B</v>
      </c>
      <c r="B13" s="7">
        <f>B12</f>
        <v>20</v>
      </c>
      <c r="C13" s="8" t="e">
        <f>'Tech.specifikace '!F34</f>
        <v>#DIV/0!</v>
      </c>
    </row>
    <row r="14" spans="1:5" x14ac:dyDescent="0.25">
      <c r="A14" s="6" t="str">
        <f>firma_c</f>
        <v>Firma C</v>
      </c>
      <c r="B14" s="7">
        <f>B12</f>
        <v>20</v>
      </c>
      <c r="C14" s="8" t="e">
        <f>'Tech.specifikace '!F35</f>
        <v>#DIV/0!</v>
      </c>
    </row>
    <row r="15" spans="1:5" x14ac:dyDescent="0.25">
      <c r="A15" s="11"/>
      <c r="B15" s="9"/>
      <c r="C15" s="12"/>
    </row>
    <row r="16" spans="1:5" ht="15.75" thickBot="1" x14ac:dyDescent="0.3">
      <c r="A16" s="90" t="s">
        <v>59</v>
      </c>
      <c r="B16" s="91"/>
      <c r="C16" s="92"/>
    </row>
    <row r="17" spans="1:4" x14ac:dyDescent="0.25">
      <c r="A17" s="6" t="str">
        <f>Firma_a</f>
        <v>Firma A</v>
      </c>
      <c r="B17" s="46">
        <v>20</v>
      </c>
      <c r="C17" s="8" t="e">
        <f>#REF!</f>
        <v>#REF!</v>
      </c>
    </row>
    <row r="18" spans="1:4" x14ac:dyDescent="0.25">
      <c r="A18" s="6" t="str">
        <f>firma_b</f>
        <v>Firma B</v>
      </c>
      <c r="B18" s="7">
        <f>B17</f>
        <v>20</v>
      </c>
      <c r="C18" s="8" t="e">
        <f>#REF!</f>
        <v>#REF!</v>
      </c>
    </row>
    <row r="19" spans="1:4" x14ac:dyDescent="0.25">
      <c r="A19" s="6" t="str">
        <f>firma_c</f>
        <v>Firma C</v>
      </c>
      <c r="B19" s="7">
        <f>B17</f>
        <v>20</v>
      </c>
      <c r="C19" s="8" t="e">
        <f>#REF!</f>
        <v>#REF!</v>
      </c>
    </row>
    <row r="20" spans="1:4" x14ac:dyDescent="0.25">
      <c r="A20" s="11"/>
      <c r="B20" s="9"/>
      <c r="C20" s="13"/>
    </row>
    <row r="21" spans="1:4" x14ac:dyDescent="0.25">
      <c r="A21" s="93" t="s">
        <v>7</v>
      </c>
      <c r="B21" s="94" t="s">
        <v>45</v>
      </c>
      <c r="C21" s="94" t="s">
        <v>2</v>
      </c>
      <c r="D21" s="9"/>
    </row>
    <row r="22" spans="1:4" x14ac:dyDescent="0.25">
      <c r="A22" s="14" t="str">
        <f>Firma_a</f>
        <v>Firma A</v>
      </c>
      <c r="B22" s="88" t="e">
        <f>B7+B12+B17+#REF!</f>
        <v>#REF!</v>
      </c>
      <c r="C22" s="15" t="e">
        <f>SUMIF($A$7:A$21,A22,C7:C21)</f>
        <v>#DIV/0!</v>
      </c>
    </row>
    <row r="23" spans="1:4" x14ac:dyDescent="0.25">
      <c r="A23" s="14" t="str">
        <f>firma_b</f>
        <v>Firma B</v>
      </c>
      <c r="B23" s="88" t="e">
        <f>B8+B13+B18+#REF!</f>
        <v>#REF!</v>
      </c>
      <c r="C23" s="15" t="e">
        <f>SUMIF($A$7:A$21,A23,C7:C22)</f>
        <v>#DIV/0!</v>
      </c>
    </row>
    <row r="24" spans="1:4" x14ac:dyDescent="0.25">
      <c r="A24" s="14" t="str">
        <f>firma_c</f>
        <v>Firma C</v>
      </c>
      <c r="B24" s="88" t="e">
        <f>B9+B14+B19+#REF!</f>
        <v>#REF!</v>
      </c>
      <c r="C24" s="15" t="e">
        <f>SUMIF($A$7:A$21,A24,C7:C23)</f>
        <v>#DIV/0!</v>
      </c>
    </row>
    <row r="25" spans="1:4" x14ac:dyDescent="0.25">
      <c r="B25" s="9"/>
      <c r="C25" s="9"/>
    </row>
    <row r="26" spans="1:4" x14ac:dyDescent="0.25">
      <c r="A26" s="33" t="s">
        <v>38</v>
      </c>
      <c r="B26" s="114"/>
      <c r="C26" s="114"/>
    </row>
    <row r="27" spans="1:4" x14ac:dyDescent="0.25">
      <c r="A27" s="33" t="s">
        <v>39</v>
      </c>
      <c r="B27" s="114"/>
      <c r="C27" s="114"/>
    </row>
    <row r="28" spans="1:4" x14ac:dyDescent="0.25">
      <c r="A28" s="33" t="s">
        <v>8</v>
      </c>
      <c r="B28" s="114"/>
      <c r="C28" s="114"/>
    </row>
  </sheetData>
  <sheetProtection selectLockedCells="1" selectUnlockedCells="1"/>
  <mergeCells count="5">
    <mergeCell ref="A1:C1"/>
    <mergeCell ref="B26:C26"/>
    <mergeCell ref="B27:C27"/>
    <mergeCell ref="B28:C28"/>
    <mergeCell ref="A2:C2"/>
  </mergeCells>
  <pageMargins left="0.98425196850393704" right="0.98425196850393704" top="0.78740157480314965" bottom="0.78740157480314965" header="0.51181102362204722" footer="0.5118110236220472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activeCell="D8" sqref="D8"/>
    </sheetView>
  </sheetViews>
  <sheetFormatPr defaultColWidth="8.5703125" defaultRowHeight="15" x14ac:dyDescent="0.25"/>
  <cols>
    <col min="1" max="1" width="36" style="1" customWidth="1"/>
    <col min="2" max="2" width="19.140625" style="1" customWidth="1"/>
    <col min="3" max="3" width="5.85546875" style="1" customWidth="1"/>
    <col min="4" max="4" width="20.5703125" style="1" customWidth="1"/>
    <col min="5" max="5" width="8.5703125" style="1"/>
    <col min="6" max="6" width="11.5703125" style="1" customWidth="1"/>
    <col min="7" max="7" width="16.140625" style="1" customWidth="1"/>
    <col min="8" max="16384" width="8.5703125" style="1"/>
  </cols>
  <sheetData>
    <row r="1" spans="1:4" x14ac:dyDescent="0.25">
      <c r="A1" s="86" t="s">
        <v>9</v>
      </c>
      <c r="B1" s="86"/>
      <c r="C1" s="86"/>
      <c r="D1" s="86"/>
    </row>
    <row r="2" spans="1:4" ht="15.75" thickTop="1" x14ac:dyDescent="0.25"/>
    <row r="3" spans="1:4" ht="15.75" thickBot="1" x14ac:dyDescent="0.3">
      <c r="A3" s="51" t="s">
        <v>10</v>
      </c>
      <c r="B3" s="59" t="s">
        <v>11</v>
      </c>
      <c r="C3" s="52"/>
      <c r="D3" s="52"/>
    </row>
    <row r="4" spans="1:4" x14ac:dyDescent="0.25">
      <c r="A4" s="3" t="s">
        <v>12</v>
      </c>
      <c r="B4" s="57">
        <f>MIN(B5:B7)</f>
        <v>0</v>
      </c>
    </row>
    <row r="5" spans="1:4" x14ac:dyDescent="0.25">
      <c r="A5" s="3" t="str">
        <f>Firma_a</f>
        <v>Firma A</v>
      </c>
      <c r="B5" s="48"/>
      <c r="C5" s="58">
        <f>Hodnoceni!B7</f>
        <v>60</v>
      </c>
      <c r="D5" s="23" t="e">
        <f>(B4/B5)*C5</f>
        <v>#DIV/0!</v>
      </c>
    </row>
    <row r="6" spans="1:4" x14ac:dyDescent="0.25">
      <c r="A6" s="3" t="str">
        <f>firma_b</f>
        <v>Firma B</v>
      </c>
      <c r="B6" s="48"/>
      <c r="C6" s="85">
        <f>C5</f>
        <v>60</v>
      </c>
      <c r="D6" s="23" t="e">
        <f>(B4/B6)*C6</f>
        <v>#DIV/0!</v>
      </c>
    </row>
    <row r="7" spans="1:4" x14ac:dyDescent="0.25">
      <c r="A7" s="3" t="str">
        <f>firma_c</f>
        <v>Firma C</v>
      </c>
      <c r="B7" s="48"/>
      <c r="C7" s="21">
        <f>C5</f>
        <v>60</v>
      </c>
      <c r="D7" s="23" t="e">
        <f>(B4/B7)*C7</f>
        <v>#DIV/0!</v>
      </c>
    </row>
    <row r="8" spans="1:4" x14ac:dyDescent="0.25">
      <c r="A8" s="11"/>
      <c r="B8" s="9"/>
    </row>
    <row r="9" spans="1:4" ht="15.75" thickBot="1" x14ac:dyDescent="0.3">
      <c r="A9" s="51" t="s">
        <v>13</v>
      </c>
      <c r="B9" s="55"/>
      <c r="C9" s="54"/>
      <c r="D9" s="54"/>
    </row>
    <row r="10" spans="1:4" x14ac:dyDescent="0.25">
      <c r="A10" s="3" t="str">
        <f>Firma_a</f>
        <v>Firma A</v>
      </c>
      <c r="B10" s="115" t="e">
        <f>D5</f>
        <v>#DIV/0!</v>
      </c>
      <c r="C10" s="115"/>
      <c r="D10" s="115"/>
    </row>
    <row r="11" spans="1:4" x14ac:dyDescent="0.25">
      <c r="A11" s="3" t="str">
        <f>firma_b</f>
        <v>Firma B</v>
      </c>
      <c r="B11" s="115" t="e">
        <f>D6</f>
        <v>#DIV/0!</v>
      </c>
      <c r="C11" s="115"/>
      <c r="D11" s="115"/>
    </row>
    <row r="12" spans="1:4" x14ac:dyDescent="0.25">
      <c r="A12" s="3" t="str">
        <f>firma_c</f>
        <v>Firma C</v>
      </c>
      <c r="B12" s="115" t="e">
        <f>D7</f>
        <v>#DIV/0!</v>
      </c>
      <c r="C12" s="115"/>
      <c r="D12" s="115"/>
    </row>
    <row r="13" spans="1:4" x14ac:dyDescent="0.25">
      <c r="A13" s="3"/>
      <c r="B13" s="16"/>
      <c r="D13" s="4"/>
    </row>
    <row r="14" spans="1:4" x14ac:dyDescent="0.25">
      <c r="A14" s="34" t="s">
        <v>14</v>
      </c>
      <c r="B14" s="35"/>
      <c r="C14" s="35"/>
      <c r="D14" s="36"/>
    </row>
    <row r="15" spans="1:4" x14ac:dyDescent="0.25">
      <c r="A15" s="37" t="str">
        <f>"Maximální počet bodů byl dle Zadávací dokumentace stanoven na "&amp;C5&amp;" z 100."</f>
        <v>Maximální počet bodů byl dle Zadávací dokumentace stanoven na 60 z 100.</v>
      </c>
      <c r="B15" s="17"/>
      <c r="C15" s="17"/>
      <c r="D15" s="38"/>
    </row>
    <row r="16" spans="1:4" x14ac:dyDescent="0.25">
      <c r="A16" s="37" t="s">
        <v>15</v>
      </c>
      <c r="B16" s="17"/>
      <c r="C16" s="17"/>
      <c r="D16" s="38"/>
    </row>
    <row r="17" spans="1:4" x14ac:dyDescent="0.25">
      <c r="A17" s="39" t="s">
        <v>16</v>
      </c>
      <c r="B17" s="40"/>
      <c r="C17" s="40"/>
      <c r="D17" s="41"/>
    </row>
    <row r="18" spans="1:4" x14ac:dyDescent="0.25">
      <c r="A18" s="40"/>
      <c r="B18" s="40"/>
      <c r="C18" s="40"/>
      <c r="D18" s="42"/>
    </row>
    <row r="19" spans="1:4" x14ac:dyDescent="0.25">
      <c r="A19" s="119" t="s">
        <v>17</v>
      </c>
      <c r="B19" s="119"/>
      <c r="C19" s="119"/>
      <c r="D19" s="119"/>
    </row>
    <row r="20" spans="1:4" x14ac:dyDescent="0.25">
      <c r="A20" s="116" t="str">
        <f>"Hodnota kritéria = (nejnižší cena/cena hodnoceného účastníka)*"&amp;C5</f>
        <v>Hodnota kritéria = (nejnižší cena/cena hodnoceného účastníka)*60</v>
      </c>
      <c r="B20" s="117"/>
      <c r="C20" s="117"/>
      <c r="D20" s="118"/>
    </row>
  </sheetData>
  <sheetProtection selectLockedCells="1" selectUnlockedCells="1"/>
  <mergeCells count="5">
    <mergeCell ref="B10:D10"/>
    <mergeCell ref="B11:D11"/>
    <mergeCell ref="B12:D12"/>
    <mergeCell ref="A20:D20"/>
    <mergeCell ref="A19:D19"/>
  </mergeCells>
  <pageMargins left="1.1811023622047245" right="1.1811023622047245" top="0.78740157480314965" bottom="0.78740157480314965" header="0.51181102362204722" footer="0.5118110236220472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37" zoomScaleNormal="100" workbookViewId="0">
      <selection activeCell="D31" sqref="D31"/>
    </sheetView>
  </sheetViews>
  <sheetFormatPr defaultColWidth="8.5703125" defaultRowHeight="15" x14ac:dyDescent="0.25"/>
  <cols>
    <col min="1" max="1" width="4.85546875" style="5" customWidth="1"/>
    <col min="2" max="2" width="73.85546875" style="1" customWidth="1"/>
    <col min="3" max="3" width="14" style="1" customWidth="1"/>
    <col min="4" max="4" width="9" style="1" customWidth="1"/>
    <col min="5" max="5" width="10.42578125" style="1" customWidth="1"/>
    <col min="6" max="6" width="19" style="1" customWidth="1"/>
    <col min="7" max="16384" width="8.5703125" style="1"/>
  </cols>
  <sheetData>
    <row r="1" spans="1:7" x14ac:dyDescent="0.25">
      <c r="B1" s="80" t="s">
        <v>34</v>
      </c>
      <c r="C1" s="80"/>
      <c r="D1" s="80"/>
      <c r="E1" s="80"/>
      <c r="F1" s="81"/>
    </row>
    <row r="2" spans="1:7" x14ac:dyDescent="0.25">
      <c r="B2" s="4"/>
      <c r="C2" s="5"/>
      <c r="D2" s="5"/>
    </row>
    <row r="3" spans="1:7" ht="15.75" thickBot="1" x14ac:dyDescent="0.3">
      <c r="B3" s="18" t="s">
        <v>18</v>
      </c>
      <c r="C3" s="18"/>
      <c r="D3" s="18"/>
      <c r="E3" s="18"/>
      <c r="F3" s="19"/>
      <c r="G3" s="5"/>
    </row>
    <row r="4" spans="1:7" ht="15.75" thickTop="1" x14ac:dyDescent="0.25">
      <c r="B4" s="16"/>
      <c r="C4" s="16"/>
      <c r="D4" s="16"/>
      <c r="E4" s="16"/>
      <c r="G4" s="5"/>
    </row>
    <row r="5" spans="1:7" ht="15.95" customHeight="1" x14ac:dyDescent="0.25">
      <c r="A5" s="73"/>
      <c r="B5" s="74" t="s">
        <v>43</v>
      </c>
      <c r="C5" s="75"/>
      <c r="D5" s="76"/>
      <c r="E5" s="76"/>
      <c r="F5" s="77"/>
    </row>
    <row r="6" spans="1:7" ht="14.25" customHeight="1" thickBot="1" x14ac:dyDescent="0.3">
      <c r="A6" s="78" t="s">
        <v>25</v>
      </c>
      <c r="B6" s="82" t="s">
        <v>54</v>
      </c>
      <c r="C6" s="20" t="s">
        <v>19</v>
      </c>
      <c r="D6" s="20" t="s">
        <v>20</v>
      </c>
      <c r="E6" s="20" t="s">
        <v>1</v>
      </c>
      <c r="F6" s="20" t="s">
        <v>21</v>
      </c>
    </row>
    <row r="7" spans="1:7" ht="14.1" customHeight="1" x14ac:dyDescent="0.25">
      <c r="A7" s="79"/>
      <c r="B7" s="17" t="s">
        <v>22</v>
      </c>
      <c r="C7" s="83">
        <f>MAX(C8:C10)</f>
        <v>0</v>
      </c>
      <c r="D7" s="44" t="s">
        <v>42</v>
      </c>
      <c r="E7" s="24"/>
      <c r="F7" s="24"/>
    </row>
    <row r="8" spans="1:7" x14ac:dyDescent="0.25">
      <c r="A8" s="79"/>
      <c r="B8" s="6" t="str">
        <f>Firma_a</f>
        <v>Firma A</v>
      </c>
      <c r="C8" s="48"/>
      <c r="D8" s="21" t="str">
        <f>D7</f>
        <v>mm</v>
      </c>
      <c r="E8" s="43">
        <v>5</v>
      </c>
      <c r="F8" s="23" t="e">
        <f>(C8/C$7)*E8</f>
        <v>#DIV/0!</v>
      </c>
    </row>
    <row r="9" spans="1:7" x14ac:dyDescent="0.25">
      <c r="A9" s="79"/>
      <c r="B9" s="6" t="str">
        <f>firma_b</f>
        <v>Firma B</v>
      </c>
      <c r="C9" s="48"/>
      <c r="D9" s="21" t="str">
        <f>D8</f>
        <v>mm</v>
      </c>
      <c r="E9" s="21">
        <v>5</v>
      </c>
      <c r="F9" s="23" t="e">
        <f>(C9/C$7)*E9</f>
        <v>#DIV/0!</v>
      </c>
    </row>
    <row r="10" spans="1:7" x14ac:dyDescent="0.25">
      <c r="A10" s="79"/>
      <c r="B10" s="6" t="str">
        <f>firma_c</f>
        <v>Firma C</v>
      </c>
      <c r="C10" s="48"/>
      <c r="D10" s="21" t="str">
        <f>D9</f>
        <v>mm</v>
      </c>
      <c r="E10" s="21">
        <f>E9</f>
        <v>5</v>
      </c>
      <c r="F10" s="23" t="e">
        <f>(C10/C$7)*E10</f>
        <v>#DIV/0!</v>
      </c>
    </row>
    <row r="11" spans="1:7" x14ac:dyDescent="0.25">
      <c r="A11" s="79"/>
      <c r="B11" s="6"/>
      <c r="C11" s="22"/>
      <c r="D11" s="21"/>
      <c r="E11" s="21"/>
      <c r="F11" s="23"/>
    </row>
    <row r="12" spans="1:7" ht="15.75" thickBot="1" x14ac:dyDescent="0.3">
      <c r="A12" s="78" t="s">
        <v>31</v>
      </c>
      <c r="B12" s="82" t="s">
        <v>55</v>
      </c>
      <c r="C12" s="20" t="s">
        <v>19</v>
      </c>
      <c r="D12" s="20" t="s">
        <v>20</v>
      </c>
      <c r="E12" s="20" t="s">
        <v>1</v>
      </c>
      <c r="F12" s="20" t="s">
        <v>21</v>
      </c>
    </row>
    <row r="13" spans="1:7" x14ac:dyDescent="0.25">
      <c r="A13" s="79"/>
      <c r="B13" s="17" t="s">
        <v>22</v>
      </c>
      <c r="C13" s="84">
        <f>MAX(C14:C16)</f>
        <v>0</v>
      </c>
      <c r="D13" s="44" t="s">
        <v>42</v>
      </c>
      <c r="E13" s="21"/>
      <c r="F13" s="3"/>
    </row>
    <row r="14" spans="1:7" x14ac:dyDescent="0.25">
      <c r="A14" s="79"/>
      <c r="B14" s="6" t="str">
        <f>Firma_a</f>
        <v>Firma A</v>
      </c>
      <c r="C14" s="47"/>
      <c r="D14" s="21" t="str">
        <f>D13</f>
        <v>mm</v>
      </c>
      <c r="E14" s="43">
        <v>5</v>
      </c>
      <c r="F14" s="23" t="e">
        <f>(C14/C$13)*E14</f>
        <v>#DIV/0!</v>
      </c>
    </row>
    <row r="15" spans="1:7" x14ac:dyDescent="0.25">
      <c r="A15" s="79"/>
      <c r="B15" s="6" t="str">
        <f>firma_b</f>
        <v>Firma B</v>
      </c>
      <c r="C15" s="47"/>
      <c r="D15" s="21" t="str">
        <f>D14</f>
        <v>mm</v>
      </c>
      <c r="E15" s="21">
        <f>E14</f>
        <v>5</v>
      </c>
      <c r="F15" s="23" t="e">
        <f>(C15/C$13)*E15</f>
        <v>#DIV/0!</v>
      </c>
    </row>
    <row r="16" spans="1:7" x14ac:dyDescent="0.25">
      <c r="A16" s="79"/>
      <c r="B16" s="6" t="str">
        <f>firma_c</f>
        <v>Firma C</v>
      </c>
      <c r="C16" s="47"/>
      <c r="D16" s="21" t="str">
        <f>D15</f>
        <v>mm</v>
      </c>
      <c r="E16" s="21">
        <f>E14</f>
        <v>5</v>
      </c>
      <c r="F16" s="23" t="e">
        <f>(C16/C$13)*E16</f>
        <v>#DIV/0!</v>
      </c>
    </row>
    <row r="17" spans="1:6" x14ac:dyDescent="0.25">
      <c r="A17" s="79"/>
      <c r="B17" s="6"/>
      <c r="C17" s="9"/>
      <c r="D17" s="60"/>
      <c r="E17" s="21"/>
      <c r="F17" s="23"/>
    </row>
    <row r="18" spans="1:6" ht="15.75" thickBot="1" x14ac:dyDescent="0.3">
      <c r="A18" s="78" t="s">
        <v>35</v>
      </c>
      <c r="B18" s="82" t="s">
        <v>56</v>
      </c>
      <c r="C18" s="20" t="s">
        <v>19</v>
      </c>
      <c r="D18" s="20" t="s">
        <v>20</v>
      </c>
      <c r="E18" s="20" t="s">
        <v>1</v>
      </c>
      <c r="F18" s="20" t="s">
        <v>21</v>
      </c>
    </row>
    <row r="19" spans="1:6" x14ac:dyDescent="0.25">
      <c r="A19" s="79"/>
      <c r="B19" s="17" t="s">
        <v>22</v>
      </c>
      <c r="C19" s="84">
        <f>MAX(C20:C22)</f>
        <v>0</v>
      </c>
      <c r="D19" s="44" t="s">
        <v>42</v>
      </c>
      <c r="E19" s="21"/>
      <c r="F19" s="3"/>
    </row>
    <row r="20" spans="1:6" x14ac:dyDescent="0.25">
      <c r="A20" s="79"/>
      <c r="B20" s="6" t="str">
        <f>Firma_a</f>
        <v>Firma A</v>
      </c>
      <c r="C20" s="47"/>
      <c r="D20" s="21" t="str">
        <f>D19</f>
        <v>mm</v>
      </c>
      <c r="E20" s="43">
        <v>5</v>
      </c>
      <c r="F20" s="23" t="e">
        <f>(C20/C$19)*E20</f>
        <v>#DIV/0!</v>
      </c>
    </row>
    <row r="21" spans="1:6" x14ac:dyDescent="0.25">
      <c r="A21" s="79"/>
      <c r="B21" s="6" t="str">
        <f>firma_b</f>
        <v>Firma B</v>
      </c>
      <c r="C21" s="47"/>
      <c r="D21" s="21" t="str">
        <f>D20</f>
        <v>mm</v>
      </c>
      <c r="E21" s="21">
        <f>E20</f>
        <v>5</v>
      </c>
      <c r="F21" s="23" t="e">
        <f>(C21/C$19)*E21</f>
        <v>#DIV/0!</v>
      </c>
    </row>
    <row r="22" spans="1:6" x14ac:dyDescent="0.25">
      <c r="A22" s="79"/>
      <c r="B22" s="6" t="str">
        <f>firma_c</f>
        <v>Firma C</v>
      </c>
      <c r="C22" s="47"/>
      <c r="D22" s="21" t="str">
        <f>D21</f>
        <v>mm</v>
      </c>
      <c r="E22" s="21">
        <f>E20</f>
        <v>5</v>
      </c>
      <c r="F22" s="23" t="e">
        <f>(C22/C$19)*E22</f>
        <v>#DIV/0!</v>
      </c>
    </row>
    <row r="23" spans="1:6" x14ac:dyDescent="0.25">
      <c r="A23" s="79"/>
      <c r="B23" s="6"/>
      <c r="C23" s="9"/>
      <c r="D23" s="60"/>
      <c r="E23" s="21"/>
      <c r="F23" s="23"/>
    </row>
    <row r="24" spans="1:6" ht="15.75" thickBot="1" x14ac:dyDescent="0.3">
      <c r="A24" s="78" t="s">
        <v>36</v>
      </c>
      <c r="B24" s="82" t="s">
        <v>57</v>
      </c>
      <c r="C24" s="20" t="s">
        <v>19</v>
      </c>
      <c r="D24" s="20" t="s">
        <v>20</v>
      </c>
      <c r="E24" s="20" t="s">
        <v>1</v>
      </c>
      <c r="F24" s="20" t="s">
        <v>21</v>
      </c>
    </row>
    <row r="25" spans="1:6" x14ac:dyDescent="0.25">
      <c r="A25" s="79"/>
      <c r="B25" s="17" t="s">
        <v>22</v>
      </c>
      <c r="C25" s="84">
        <f>MAX(C26:C28)</f>
        <v>0</v>
      </c>
      <c r="D25" s="44" t="s">
        <v>58</v>
      </c>
      <c r="E25" s="21"/>
      <c r="F25" s="3"/>
    </row>
    <row r="26" spans="1:6" x14ac:dyDescent="0.25">
      <c r="A26" s="79"/>
      <c r="B26" s="6" t="str">
        <f>Firma_a</f>
        <v>Firma A</v>
      </c>
      <c r="C26" s="47"/>
      <c r="D26" s="21" t="s">
        <v>58</v>
      </c>
      <c r="E26" s="43">
        <v>5</v>
      </c>
      <c r="F26" s="23" t="e">
        <f>(C26/C$25)*E26</f>
        <v>#DIV/0!</v>
      </c>
    </row>
    <row r="27" spans="1:6" x14ac:dyDescent="0.25">
      <c r="A27" s="79"/>
      <c r="B27" s="6" t="str">
        <f>firma_b</f>
        <v>Firma B</v>
      </c>
      <c r="C27" s="47"/>
      <c r="D27" s="21" t="s">
        <v>58</v>
      </c>
      <c r="E27" s="21">
        <f>E26</f>
        <v>5</v>
      </c>
      <c r="F27" s="23" t="e">
        <f>(C27/C$25)*E27</f>
        <v>#DIV/0!</v>
      </c>
    </row>
    <row r="28" spans="1:6" x14ac:dyDescent="0.25">
      <c r="A28" s="79"/>
      <c r="B28" s="6" t="str">
        <f>firma_c</f>
        <v>Firma C</v>
      </c>
      <c r="C28" s="47"/>
      <c r="D28" s="21" t="s">
        <v>58</v>
      </c>
      <c r="E28" s="21">
        <f>E26</f>
        <v>5</v>
      </c>
      <c r="F28" s="23" t="e">
        <f>(C28/C$25)*E28</f>
        <v>#DIV/0!</v>
      </c>
    </row>
    <row r="29" spans="1:6" x14ac:dyDescent="0.25">
      <c r="B29" s="17"/>
      <c r="C29" s="17"/>
      <c r="D29" s="17"/>
      <c r="E29" s="21"/>
      <c r="F29" s="17"/>
    </row>
    <row r="30" spans="1:6" x14ac:dyDescent="0.25">
      <c r="B30" s="123" t="s">
        <v>49</v>
      </c>
      <c r="C30" s="124"/>
      <c r="D30" s="124"/>
      <c r="E30" s="112">
        <f>E8+E14+E20+E26</f>
        <v>20</v>
      </c>
      <c r="F30" s="125"/>
    </row>
    <row r="31" spans="1:6" x14ac:dyDescent="0.25">
      <c r="B31" s="126"/>
      <c r="C31" s="126"/>
      <c r="D31" s="126"/>
      <c r="E31" s="126"/>
      <c r="F31" s="126"/>
    </row>
    <row r="32" spans="1:6" ht="15.75" thickBot="1" x14ac:dyDescent="0.3">
      <c r="B32" s="96" t="s">
        <v>13</v>
      </c>
      <c r="C32" s="97"/>
      <c r="D32" s="98"/>
      <c r="E32" s="98"/>
      <c r="F32" s="98"/>
    </row>
    <row r="33" spans="2:6" x14ac:dyDescent="0.25">
      <c r="B33" s="6" t="str">
        <f>Firma_a</f>
        <v>Firma A</v>
      </c>
      <c r="C33" s="8"/>
      <c r="D33" s="21"/>
      <c r="E33" s="99"/>
      <c r="F33" s="8" t="e">
        <f>F8+F14+F20+F26</f>
        <v>#DIV/0!</v>
      </c>
    </row>
    <row r="34" spans="2:6" x14ac:dyDescent="0.25">
      <c r="B34" s="6" t="str">
        <f>firma_b</f>
        <v>Firma B</v>
      </c>
      <c r="C34" s="8"/>
      <c r="D34" s="21"/>
      <c r="E34" s="99"/>
      <c r="F34" s="8" t="e">
        <f>F9+F15+F21+F27</f>
        <v>#DIV/0!</v>
      </c>
    </row>
    <row r="35" spans="2:6" x14ac:dyDescent="0.25">
      <c r="B35" s="6" t="str">
        <f>firma_c</f>
        <v>Firma C</v>
      </c>
      <c r="C35" s="8"/>
      <c r="D35" s="21"/>
      <c r="E35" s="99"/>
      <c r="F35" s="8" t="e">
        <f>F10+F16+F22+F28</f>
        <v>#DIV/0!</v>
      </c>
    </row>
    <row r="36" spans="2:6" x14ac:dyDescent="0.25">
      <c r="B36" s="11"/>
      <c r="C36" s="100"/>
      <c r="D36" s="100"/>
      <c r="E36" s="9"/>
      <c r="F36" s="10"/>
    </row>
    <row r="37" spans="2:6" x14ac:dyDescent="0.25">
      <c r="B37" s="6"/>
      <c r="C37" s="6"/>
      <c r="D37" s="3"/>
      <c r="E37" s="6"/>
    </row>
    <row r="38" spans="2:6" x14ac:dyDescent="0.25">
      <c r="B38" s="101" t="s">
        <v>14</v>
      </c>
      <c r="C38" s="102"/>
      <c r="D38" s="103"/>
      <c r="E38" s="102"/>
      <c r="F38" s="104"/>
    </row>
    <row r="39" spans="2:6" x14ac:dyDescent="0.25">
      <c r="B39" s="105" t="s">
        <v>50</v>
      </c>
      <c r="C39" s="106"/>
      <c r="D39" s="106"/>
      <c r="E39" s="106"/>
      <c r="F39" s="107"/>
    </row>
    <row r="40" spans="2:6" x14ac:dyDescent="0.25">
      <c r="B40" s="108" t="str">
        <f>"Maximální počet bodů za technickou specifikaci byl dle Zadávací dokumentace stanoven na "&amp;E30&amp;" ze100."</f>
        <v>Maximální počet bodů za technickou specifikaci byl dle Zadávací dokumentace stanoven na 20 ze100.</v>
      </c>
      <c r="C40" s="106"/>
      <c r="D40" s="106"/>
      <c r="E40" s="106"/>
      <c r="F40" s="107"/>
    </row>
    <row r="41" spans="2:6" x14ac:dyDescent="0.25">
      <c r="B41" s="105" t="s">
        <v>23</v>
      </c>
      <c r="C41" s="106"/>
      <c r="D41" s="106"/>
      <c r="E41" s="106"/>
      <c r="F41" s="107"/>
    </row>
    <row r="42" spans="2:6" x14ac:dyDescent="0.25">
      <c r="B42" s="105" t="s">
        <v>51</v>
      </c>
      <c r="C42" s="106"/>
      <c r="D42" s="106"/>
      <c r="E42" s="106"/>
      <c r="F42" s="107"/>
    </row>
    <row r="43" spans="2:6" x14ac:dyDescent="0.25">
      <c r="B43" s="105" t="s">
        <v>52</v>
      </c>
      <c r="C43" s="106"/>
      <c r="D43" s="106"/>
      <c r="E43" s="106"/>
      <c r="F43" s="107"/>
    </row>
    <row r="44" spans="2:6" x14ac:dyDescent="0.25">
      <c r="B44" s="109" t="s">
        <v>24</v>
      </c>
      <c r="C44" s="110"/>
      <c r="D44" s="110"/>
      <c r="E44" s="110"/>
      <c r="F44" s="111"/>
    </row>
  </sheetData>
  <sheetProtection selectLockedCells="1" selectUnlockedCells="1"/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115" zoomScaleNormal="115" workbookViewId="0">
      <selection activeCell="E14" sqref="E14"/>
    </sheetView>
  </sheetViews>
  <sheetFormatPr defaultColWidth="8.5703125" defaultRowHeight="12.75" x14ac:dyDescent="0.2"/>
  <cols>
    <col min="1" max="1" width="4.28515625" style="27" customWidth="1"/>
    <col min="2" max="2" width="30.5703125" style="27" customWidth="1"/>
    <col min="3" max="3" width="16" style="27" customWidth="1"/>
    <col min="4" max="4" width="12.42578125" style="27" customWidth="1"/>
    <col min="5" max="5" width="12.7109375" style="27" customWidth="1"/>
    <col min="6" max="6" width="19.5703125" style="27" customWidth="1"/>
    <col min="7" max="16384" width="8.5703125" style="27"/>
  </cols>
  <sheetData>
    <row r="1" spans="1:6" ht="16.5" thickBot="1" x14ac:dyDescent="0.3">
      <c r="B1" s="87" t="s">
        <v>6</v>
      </c>
      <c r="C1" s="87"/>
      <c r="D1" s="86"/>
      <c r="E1" s="86"/>
      <c r="F1" s="86"/>
    </row>
    <row r="2" spans="1:6" ht="15.75" thickTop="1" x14ac:dyDescent="0.25">
      <c r="B2" s="1"/>
      <c r="C2" s="1"/>
      <c r="D2" s="1"/>
      <c r="E2" s="1"/>
      <c r="F2" s="1"/>
    </row>
    <row r="3" spans="1:6" ht="44.25" thickBot="1" x14ac:dyDescent="0.3">
      <c r="A3" s="28" t="s">
        <v>25</v>
      </c>
      <c r="B3" s="72" t="s">
        <v>44</v>
      </c>
      <c r="C3" s="29" t="s">
        <v>26</v>
      </c>
      <c r="D3" s="30" t="s">
        <v>27</v>
      </c>
      <c r="E3" s="20" t="s">
        <v>28</v>
      </c>
      <c r="F3" s="20" t="s">
        <v>2</v>
      </c>
    </row>
    <row r="4" spans="1:6" ht="15" x14ac:dyDescent="0.25">
      <c r="B4" s="3" t="s">
        <v>29</v>
      </c>
      <c r="C4" s="49">
        <f>MIN(C5:C7)</f>
        <v>0</v>
      </c>
      <c r="D4" s="48" t="s">
        <v>30</v>
      </c>
      <c r="E4" s="3"/>
      <c r="F4" s="31"/>
    </row>
    <row r="5" spans="1:6" ht="15" x14ac:dyDescent="0.25">
      <c r="B5" s="6" t="str">
        <f>Firma_a</f>
        <v>Firma A</v>
      </c>
      <c r="C5" s="43"/>
      <c r="D5" s="22" t="str">
        <f>D4</f>
        <v>hod</v>
      </c>
      <c r="E5" s="43">
        <v>10</v>
      </c>
      <c r="F5" s="23" t="e">
        <f>(C4/C5)*E5</f>
        <v>#DIV/0!</v>
      </c>
    </row>
    <row r="6" spans="1:6" ht="15" x14ac:dyDescent="0.25">
      <c r="B6" s="6" t="str">
        <f>firma_b</f>
        <v>Firma B</v>
      </c>
      <c r="C6" s="43"/>
      <c r="D6" s="22" t="str">
        <f>D5</f>
        <v>hod</v>
      </c>
      <c r="E6" s="21">
        <f>E5</f>
        <v>10</v>
      </c>
      <c r="F6" s="23" t="e">
        <f>(C4/C6)*E6</f>
        <v>#DIV/0!</v>
      </c>
    </row>
    <row r="7" spans="1:6" ht="15" x14ac:dyDescent="0.25">
      <c r="B7" s="6" t="str">
        <f>firma_c</f>
        <v>Firma C</v>
      </c>
      <c r="C7" s="43"/>
      <c r="D7" s="22" t="str">
        <f>D6</f>
        <v>hod</v>
      </c>
      <c r="E7" s="21">
        <f>E5</f>
        <v>10</v>
      </c>
      <c r="F7" s="23" t="e">
        <f>(C4/C7)*E7</f>
        <v>#DIV/0!</v>
      </c>
    </row>
    <row r="8" spans="1:6" ht="15" x14ac:dyDescent="0.25">
      <c r="B8" s="3"/>
      <c r="C8" s="31"/>
      <c r="D8" s="22"/>
      <c r="E8" s="21"/>
      <c r="F8" s="23"/>
    </row>
    <row r="9" spans="1:6" ht="30" thickBot="1" x14ac:dyDescent="0.3">
      <c r="A9" s="28" t="s">
        <v>31</v>
      </c>
      <c r="B9" s="72" t="s">
        <v>46</v>
      </c>
      <c r="C9" s="29" t="s">
        <v>26</v>
      </c>
      <c r="D9" s="30" t="s">
        <v>27</v>
      </c>
      <c r="E9" s="20" t="s">
        <v>28</v>
      </c>
      <c r="F9" s="20" t="s">
        <v>2</v>
      </c>
    </row>
    <row r="10" spans="1:6" ht="15" x14ac:dyDescent="0.25">
      <c r="B10" s="3" t="s">
        <v>29</v>
      </c>
      <c r="C10" s="49">
        <f>MIN(C11:C13)</f>
        <v>0</v>
      </c>
      <c r="D10" s="48" t="s">
        <v>47</v>
      </c>
      <c r="E10" s="3"/>
      <c r="F10" s="31"/>
    </row>
    <row r="11" spans="1:6" ht="15" x14ac:dyDescent="0.25">
      <c r="B11" s="6" t="str">
        <f>Firma_a</f>
        <v>Firma A</v>
      </c>
      <c r="C11" s="43"/>
      <c r="D11" s="22" t="str">
        <f>D10</f>
        <v>Kč</v>
      </c>
      <c r="E11" s="43">
        <v>10</v>
      </c>
      <c r="F11" s="23" t="e">
        <f>(C10/C11)*E11</f>
        <v>#DIV/0!</v>
      </c>
    </row>
    <row r="12" spans="1:6" ht="15" x14ac:dyDescent="0.25">
      <c r="B12" s="6" t="str">
        <f>firma_b</f>
        <v>Firma B</v>
      </c>
      <c r="C12" s="43"/>
      <c r="D12" s="22" t="str">
        <f>D11</f>
        <v>Kč</v>
      </c>
      <c r="E12" s="21">
        <f>E11</f>
        <v>10</v>
      </c>
      <c r="F12" s="23" t="e">
        <f>(C10/C12)*E12</f>
        <v>#DIV/0!</v>
      </c>
    </row>
    <row r="13" spans="1:6" ht="15" x14ac:dyDescent="0.25">
      <c r="B13" s="6" t="str">
        <f>firma_c</f>
        <v>Firma C</v>
      </c>
      <c r="C13" s="43"/>
      <c r="D13" s="22" t="str">
        <f>D12</f>
        <v>Kč</v>
      </c>
      <c r="E13" s="21">
        <f>E11</f>
        <v>10</v>
      </c>
      <c r="F13" s="23" t="e">
        <f>(C10/C13)*E13</f>
        <v>#DIV/0!</v>
      </c>
    </row>
    <row r="14" spans="1:6" ht="15" x14ac:dyDescent="0.25">
      <c r="B14" s="6"/>
      <c r="C14" s="22"/>
      <c r="D14" s="22"/>
      <c r="E14" s="21"/>
      <c r="F14" s="23"/>
    </row>
    <row r="15" spans="1:6" ht="15" x14ac:dyDescent="0.25">
      <c r="B15" s="6"/>
      <c r="C15" s="22"/>
      <c r="D15" s="22"/>
      <c r="E15" s="21"/>
      <c r="F15" s="23"/>
    </row>
    <row r="16" spans="1:6" ht="15.75" thickBot="1" x14ac:dyDescent="0.3">
      <c r="B16" s="51" t="s">
        <v>13</v>
      </c>
      <c r="C16" s="52"/>
      <c r="D16" s="53"/>
      <c r="E16" s="54"/>
      <c r="F16" s="54"/>
    </row>
    <row r="17" spans="2:7" ht="15" x14ac:dyDescent="0.25">
      <c r="B17" s="3" t="str">
        <f>Firma_a</f>
        <v>Firma A</v>
      </c>
      <c r="C17" s="3"/>
      <c r="D17" s="95"/>
      <c r="E17" s="1"/>
      <c r="F17" s="50" t="e">
        <f>F5+F11</f>
        <v>#DIV/0!</v>
      </c>
    </row>
    <row r="18" spans="2:7" ht="15" x14ac:dyDescent="0.25">
      <c r="B18" s="3" t="str">
        <f>firma_b</f>
        <v>Firma B</v>
      </c>
      <c r="C18" s="3"/>
      <c r="D18" s="95"/>
      <c r="E18" s="1"/>
      <c r="F18" s="50" t="e">
        <f>F6+F12</f>
        <v>#DIV/0!</v>
      </c>
    </row>
    <row r="19" spans="2:7" ht="15" x14ac:dyDescent="0.25">
      <c r="B19" s="3" t="str">
        <f>firma_c</f>
        <v>Firma C</v>
      </c>
      <c r="C19" s="3"/>
      <c r="D19" s="95"/>
      <c r="E19" s="1"/>
      <c r="F19" s="50" t="e">
        <f>F7+F13</f>
        <v>#DIV/0!</v>
      </c>
    </row>
    <row r="20" spans="2:7" ht="15" x14ac:dyDescent="0.25">
      <c r="B20" s="3"/>
      <c r="C20" s="3"/>
      <c r="D20" s="16"/>
      <c r="E20" s="1"/>
      <c r="F20" s="4"/>
    </row>
    <row r="22" spans="2:7" x14ac:dyDescent="0.2">
      <c r="B22" s="61" t="s">
        <v>14</v>
      </c>
      <c r="C22" s="65"/>
      <c r="D22" s="65"/>
      <c r="E22" s="65"/>
      <c r="F22" s="66"/>
      <c r="G22" s="26"/>
    </row>
    <row r="23" spans="2:7" x14ac:dyDescent="0.2">
      <c r="B23" s="120" t="s">
        <v>32</v>
      </c>
      <c r="C23" s="121"/>
      <c r="D23" s="121"/>
      <c r="E23" s="121"/>
      <c r="F23" s="122"/>
      <c r="G23" s="26"/>
    </row>
    <row r="24" spans="2:7" x14ac:dyDescent="0.2">
      <c r="B24" s="71" t="str">
        <f>"Maximální počet bodů za servisní podmínky byl dle Zadávací dokumentace stanoven na "&amp;E5+E11&amp;" ze 100."</f>
        <v>Maximální počet bodů za servisní podmínky byl dle Zadávací dokumentace stanoven na 20 ze 100.</v>
      </c>
      <c r="C24" s="25"/>
      <c r="D24" s="25"/>
      <c r="E24" s="25"/>
      <c r="F24" s="68"/>
      <c r="G24" s="26"/>
    </row>
    <row r="25" spans="2:7" x14ac:dyDescent="0.2">
      <c r="B25" s="67" t="s">
        <v>23</v>
      </c>
      <c r="C25" s="25"/>
      <c r="D25" s="25"/>
      <c r="E25" s="25"/>
      <c r="F25" s="68"/>
      <c r="G25" s="26"/>
    </row>
    <row r="26" spans="2:7" x14ac:dyDescent="0.2">
      <c r="B26" s="120" t="s">
        <v>33</v>
      </c>
      <c r="C26" s="121"/>
      <c r="D26" s="121"/>
      <c r="E26" s="121"/>
      <c r="F26" s="122"/>
      <c r="G26" s="26"/>
    </row>
    <row r="27" spans="2:7" x14ac:dyDescent="0.2">
      <c r="B27" s="63" t="s">
        <v>24</v>
      </c>
      <c r="C27" s="64"/>
      <c r="D27" s="64"/>
      <c r="E27" s="64"/>
      <c r="F27" s="69"/>
      <c r="G27" s="26"/>
    </row>
    <row r="28" spans="2:7" ht="30" customHeight="1" x14ac:dyDescent="0.2">
      <c r="B28" s="26"/>
      <c r="C28" s="26"/>
      <c r="D28" s="26"/>
      <c r="E28" s="26"/>
      <c r="F28" s="26"/>
      <c r="G28" s="26"/>
    </row>
    <row r="29" spans="2:7" x14ac:dyDescent="0.2">
      <c r="B29" s="116" t="s">
        <v>17</v>
      </c>
      <c r="C29" s="117"/>
      <c r="D29" s="117"/>
      <c r="E29" s="117"/>
      <c r="F29" s="118"/>
      <c r="G29" s="26"/>
    </row>
    <row r="30" spans="2:7" x14ac:dyDescent="0.2">
      <c r="B30" s="63" t="s">
        <v>37</v>
      </c>
      <c r="C30" s="64"/>
      <c r="D30" s="64"/>
      <c r="E30" s="62"/>
      <c r="F30" s="56"/>
      <c r="G30" s="26"/>
    </row>
    <row r="31" spans="2:7" ht="27.6" customHeight="1" x14ac:dyDescent="0.2">
      <c r="B31" s="32"/>
    </row>
  </sheetData>
  <sheetProtection selectLockedCells="1" selectUnlockedCells="1"/>
  <mergeCells count="3">
    <mergeCell ref="B23:F23"/>
    <mergeCell ref="B26:F26"/>
    <mergeCell ref="B29:F29"/>
  </mergeCells>
  <pageMargins left="0.7" right="0.7" top="0.78749999999999998" bottom="0.78749999999999998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Hodnoceni</vt:lpstr>
      <vt:lpstr>Cena</vt:lpstr>
      <vt:lpstr>Tech.specifikace </vt:lpstr>
      <vt:lpstr>Servisní_podmínky</vt:lpstr>
      <vt:lpstr>Firma_a</vt:lpstr>
      <vt:lpstr>firma_b</vt:lpstr>
      <vt:lpstr>firma_c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Ludek</dc:creator>
  <cp:lastModifiedBy>Domaci</cp:lastModifiedBy>
  <cp:lastPrinted>2017-11-23T10:27:53Z</cp:lastPrinted>
  <dcterms:created xsi:type="dcterms:W3CDTF">2017-07-04T11:09:43Z</dcterms:created>
  <dcterms:modified xsi:type="dcterms:W3CDTF">2019-11-06T19:31:45Z</dcterms:modified>
</cp:coreProperties>
</file>